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G105" i="2"/>
  <c r="H119" i="2"/>
  <c r="H120" i="2"/>
  <c r="H117" i="2" s="1"/>
  <c r="F96" i="2"/>
  <c r="G109" i="2"/>
  <c r="H98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<sst xmlns="http://schemas.openxmlformats.org/spreadsheetml/2006/main" count="210" uniqueCount="205">
  <si>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</si>
  <si>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</si>
  <si>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</si>
  <si>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</si>
  <si>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</si>
  <si>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</si>
  <si>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</si>
  <si>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</si>
  <si>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</si>
  <si>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</si>
  <si>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</si>
  <si>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</si>
  <si>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</si>
  <si>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</si>
  <si>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</si>
  <si>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</si>
  <si>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</si>
  <si>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</si>
  <si>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</si>
  <si>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</si>
  <si>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</si>
  <si>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</si>
  <si>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</si>
  <si>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</si>
  <si>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</si>
  <si>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</si>
  <si>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</si>
  <si>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</si>
  <si>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</si>
  <si>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</si>
  <si>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</si>
  <si>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</si>
  <si>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</si>
  <si>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</si>
  <si>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</si>
  <si>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</si>
  <si>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</si>
  <si>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</si>
  <si>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</si>
  <si>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</si>
  <si>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</si>
  <si>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</si>
  <si>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</si>
  <si>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</si>
  <si>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</si>
  <si>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</si>
  <si>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</si>
  <si>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</si>
  <si>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</si>
  <si>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</si>
  <si>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</si>
  <si>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</si>
  <si>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</si>
  <si>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</si>
  <si>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</si>
  <si>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</si>
  <si>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</si>
  <si>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</si>
  <si>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</si>
  <si>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</si>
  <si>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</si>
  <si>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</si>
  <si>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</si>
  <si>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</si>
  <si>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</si>
  <si>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</si>
  <si>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</si>
  <si>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</si>
  <si>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</si>
  <si>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</si>
  <si>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</si>
  <si>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</si>
  <si>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</si>
  <si>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</si>
  <si>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</si>
  <si>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</si>
  <si>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</si>
  <si>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</si>
  <si>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</si>
  <si>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</si>
  <si>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</si>
  <si>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</si>
  <si>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</si>
  <si>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</si>
  <si>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</si>
  <si>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</si>
  <si>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</si>
  <si>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</si>
  <si>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</si>
  <si>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</si>
  <si>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</si>
  <si>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</si>
  <si>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</si>
  <si>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</si>
  <si>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</si>
  <si>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</si>
  <si>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</si>
  <si>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</si>
  <si>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</si>
  <si>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</si>
  <si>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</si>
  <si>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</si>
  <si>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</si>
  <si>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</si>
  <si>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</si>
  <si>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</si>
  <si>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</si>
  <si>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</si>
  <si>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</si>
  <si>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</si>
  <si>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</si>
  <si>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</si>
  <si>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</si>
  <si>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</si>
  <si>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</si>
  <si>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</si>
  <si>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</si>
  <si>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</si>
  <si>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</si>
  <si>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</si>
  <si>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</si>
  <si>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</si>
  <si>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</si>
  <si>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</si>
  <si>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</si>
  <si>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</si>
  <si>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</si>
  <si>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</si>
  <si>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</si>
  <si>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</si>
  <si>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</si>
  <si>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</si>
  <si>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</si>
  <si>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</si>
  <si>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</si>
  <si>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</si>
  <si>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</si>
  <si>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</si>
  <si>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</si>
  <si>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</si>
  <si>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</si>
  <si>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</si>
  <si>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</si>
  <si>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</si>
  <si>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</si>
  <si>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</si>
  <si>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</si>
  <si>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</si>
  <si>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</si>
  <si>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</si>
  <si>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</si>
  <si>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</si>
  <si>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</si>
  <si>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</si>
  <si>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</si>
  <si>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</si>
  <si>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</si>
  <si>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</si>
  <si>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</si>
  <si>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</si>
  <si>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</si>
  <si>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</si>
  <si>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</si>
  <si>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</si>
  <si>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</si>
  <si>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</si>
  <si>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</si>
  <si>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</si>
  <si>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</si>
  <si>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</si>
  <si>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</si>
  <si>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</si>
  <si>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</si>
  <si>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</si>
  <si>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</si>
  <si>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</si>
  <si>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</si>
  <si>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</si>
  <si>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</si>
  <si>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</si>
  <si>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</si>
  <si>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</si>
  <si>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</si>
  <si>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</si>
  <si>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</si>
  <si>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</si>
  <si>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</si>
  <si>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</si>
  <si>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</si>
  <si>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</si>
  <si>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</si>
  <si>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</si>
  <si>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</si>
  <si>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</si>
  <si>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</si>
  <si>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</si>
  <si>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</si>
  <si>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</si>
  <si>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</si>
  <si>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</si>
  <si>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</si>
  <si>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</si>
  <si>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اسمنت الشمالية</t>
  </si>
  <si>
    <t>NORTHERN CEMENT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</si>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</sst>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141224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2.89</v>
      </c>
      <c r="F6" s="47">
        <v>2.88</v>
      </c>
      <c r="G6" s="47">
        <v>3.03</v>
      </c>
      <c r="H6" s="47">
        <v>3.02</v>
      </c>
      <c r="I6" s="4" t="s">
        <v>195</v>
      </c>
    </row>
    <row r="7" spans="4:18" ht="20.100000000000001" customHeight="1" x14ac:dyDescent="0.2">
      <c r="D7" s="13" t="s">
        <v>87</v>
      </c>
      <c r="E7" s="47">
        <v>53420.65</v>
      </c>
      <c r="F7" s="16">
        <v>54792.77</v>
      </c>
      <c r="G7" s="16">
        <v>171514.29</v>
      </c>
      <c r="H7" s="16">
        <v>574670.82999999996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22396</v>
      </c>
      <c r="F8" s="16">
        <v>19764</v>
      </c>
      <c r="G8" s="16">
        <v>58473</v>
      </c>
      <c r="H8" s="16">
        <v>179662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62</v>
      </c>
      <c r="F9" s="16">
        <v>58</v>
      </c>
      <c r="G9" s="16">
        <v>80</v>
      </c>
      <c r="H9" s="16">
        <v>376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55000000</v>
      </c>
      <c r="F10" s="16">
        <v>55000000</v>
      </c>
      <c r="G10" s="16">
        <v>55000000</v>
      </c>
      <c r="H10" s="16">
        <v>55000000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158950000</v>
      </c>
      <c r="F11" s="16">
        <v>158400000</v>
      </c>
      <c r="G11" s="16">
        <v>166650000</v>
      </c>
      <c r="H11" s="16">
        <v>166100000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2437590</v>
      </c>
      <c r="F16" s="41">
        <v>626870</v>
      </c>
      <c r="G16" s="41">
        <v>1637081</v>
      </c>
      <c r="H16" s="41">
        <v>2545494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5405255</v>
      </c>
      <c r="F17" s="16">
        <v>4253642</v>
      </c>
      <c r="G17" s="16">
        <v>4436786</v>
      </c>
      <c r="H17" s="16">
        <v>6979040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4818896</v>
      </c>
      <c r="F19" s="16">
        <v>4824868</v>
      </c>
      <c r="G19" s="16">
        <v>6010727</v>
      </c>
      <c r="H19" s="16">
        <v>10547816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51319735</v>
      </c>
      <c r="F21" s="16">
        <v>42077607</v>
      </c>
      <c r="G21" s="16">
        <v>57549326</v>
      </c>
      <c r="H21" s="16">
        <v>58392468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66986910</v>
      </c>
      <c r="F23" s="16">
        <v>53213255</v>
      </c>
      <c r="G23" s="16">
        <v>71256980</v>
      </c>
      <c r="H23" s="16">
        <v>82461529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908644</v>
      </c>
      <c r="F24" s="16">
        <v>701564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30682519</v>
      </c>
      <c r="F25" s="16">
        <v>32763480</v>
      </c>
      <c r="G25" s="16">
        <v>34825313</v>
      </c>
      <c r="H25" s="16">
        <v>37216243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915683</v>
      </c>
      <c r="F26" s="16">
        <v>915683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452623</v>
      </c>
      <c r="F27" s="16">
        <v>673979</v>
      </c>
      <c r="G27" s="16">
        <v>1618898</v>
      </c>
      <c r="H27" s="16">
        <v>521085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32050825</v>
      </c>
      <c r="F28" s="16">
        <v>34353142</v>
      </c>
      <c r="G28" s="16">
        <v>36444211</v>
      </c>
      <c r="H28" s="16">
        <v>37737328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99946379</v>
      </c>
      <c r="F30" s="42">
        <v>88267961</v>
      </c>
      <c r="G30" s="42">
        <v>107701191</v>
      </c>
      <c r="H30" s="42">
        <v>120198857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2524724</v>
      </c>
      <c r="F35" s="41">
        <v>2406248</v>
      </c>
      <c r="G35" s="41">
        <v>28893350</v>
      </c>
      <c r="H35" s="41">
        <v>41075430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8527942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17307894</v>
      </c>
      <c r="F39" s="16">
        <v>4521578</v>
      </c>
      <c r="G39" s="16">
        <v>32248214</v>
      </c>
      <c r="H39" s="16">
        <v>43445131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18268619</v>
      </c>
      <c r="F42" s="16">
        <v>9519141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35576513</v>
      </c>
      <c r="F43" s="42">
        <v>14040719</v>
      </c>
      <c r="G43" s="42">
        <v>32248214</v>
      </c>
      <c r="H43" s="42">
        <v>43445131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55000000</v>
      </c>
      <c r="F46" s="44">
        <v>55000000</v>
      </c>
      <c r="G46" s="44">
        <v>55000000</v>
      </c>
      <c r="H46" s="44">
        <v>55000000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55000000</v>
      </c>
      <c r="F47" s="43">
        <v>55000000</v>
      </c>
      <c r="G47" s="43">
        <v>55000000</v>
      </c>
      <c r="H47" s="43">
        <v>55000000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55000000</v>
      </c>
      <c r="F48" s="43">
        <v>55000000</v>
      </c>
      <c r="G48" s="43">
        <v>55000000</v>
      </c>
      <c r="H48" s="43">
        <v>55000000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10090872</v>
      </c>
      <c r="F49" s="43">
        <v>10090872</v>
      </c>
      <c r="G49" s="43">
        <v>8987642</v>
      </c>
      <c r="H49" s="43">
        <v>7645802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-6528</v>
      </c>
      <c r="F51" s="43">
        <v>-10796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9075000</v>
      </c>
      <c r="G55" s="43">
        <v>11465335</v>
      </c>
      <c r="H55" s="43">
        <v>13750000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-714478</v>
      </c>
      <c r="F58" s="43">
        <v>72166</v>
      </c>
      <c r="G58" s="43">
        <v>0</v>
      </c>
      <c r="H58" s="43">
        <v>328063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64369866</v>
      </c>
      <c r="F59" s="43">
        <v>74227242</v>
      </c>
      <c r="G59" s="43">
        <v>75452977</v>
      </c>
      <c r="H59" s="43">
        <v>76723865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29861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99946379</v>
      </c>
      <c r="F61" s="45">
        <v>88267961</v>
      </c>
      <c r="G61" s="45">
        <v>107701191</v>
      </c>
      <c r="H61" s="45">
        <v>120198857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39331004</v>
      </c>
      <c r="F65" s="44">
        <v>49072285</v>
      </c>
      <c r="G65" s="44">
        <v>63366846</v>
      </c>
      <c r="H65" s="44">
        <v>72902281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38276721</v>
      </c>
      <c r="F66" s="43">
        <v>36118617</v>
      </c>
      <c r="G66" s="43">
        <v>46891471</v>
      </c>
      <c r="H66" s="43">
        <v>52500821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1054283</v>
      </c>
      <c r="F67" s="43">
        <v>12953668</v>
      </c>
      <c r="G67" s="43">
        <v>16475375</v>
      </c>
      <c r="H67" s="43">
        <v>20401460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1468805</v>
      </c>
      <c r="F68" s="43">
        <v>1540342</v>
      </c>
      <c r="G68" s="43">
        <v>1870308</v>
      </c>
      <c r="H68" s="43">
        <v>1694116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665350</v>
      </c>
      <c r="F69" s="43">
        <v>711317</v>
      </c>
      <c r="G69" s="43">
        <v>1214338</v>
      </c>
      <c r="H69" s="43">
        <v>1912953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2623299</v>
      </c>
      <c r="F70" s="43">
        <v>2614258</v>
      </c>
      <c r="G70" s="43">
        <v>2621253</v>
      </c>
      <c r="H70" s="43">
        <v>2629355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6247</v>
      </c>
      <c r="H71" s="43">
        <v>127628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-1079872</v>
      </c>
      <c r="F72" s="43">
        <v>10702009</v>
      </c>
      <c r="G72" s="43">
        <v>13384482</v>
      </c>
      <c r="H72" s="43">
        <v>16666763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293479</v>
      </c>
      <c r="F73" s="43">
        <v>330295</v>
      </c>
      <c r="G73" s="43">
        <v>33918</v>
      </c>
      <c r="H73" s="43">
        <v>17318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-786393</v>
      </c>
      <c r="F75" s="43">
        <v>11032304</v>
      </c>
      <c r="G75" s="43">
        <v>13418400</v>
      </c>
      <c r="H75" s="43">
        <v>16684081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-786393</v>
      </c>
      <c r="F77" s="43">
        <v>11032304</v>
      </c>
      <c r="G77" s="43">
        <v>13418400</v>
      </c>
      <c r="H77" s="43">
        <v>16684081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781908</v>
      </c>
      <c r="G78" s="43">
        <v>939288</v>
      </c>
      <c r="H78" s="43">
        <v>1182688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-786393</v>
      </c>
      <c r="F82" s="43">
        <v>10250396</v>
      </c>
      <c r="G82" s="43">
        <v>12479112</v>
      </c>
      <c r="H82" s="43">
        <v>15501393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-103614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-786393</v>
      </c>
      <c r="F84" s="45">
        <v>10250396</v>
      </c>
      <c r="G84" s="45">
        <v>12479112</v>
      </c>
      <c r="H84" s="45">
        <v>15605007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626870</v>
      </c>
      <c r="F88" s="44">
        <v>1637081</v>
      </c>
      <c r="G88" s="44">
        <v>2545494</v>
      </c>
      <c r="H88" s="44">
        <v>1535758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-10806696</v>
      </c>
      <c r="F89" s="43">
        <v>30764038</v>
      </c>
      <c r="G89" s="43">
        <v>14153118</v>
      </c>
      <c r="H89" s="43">
        <v>18612134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-320982</v>
      </c>
      <c r="F90" s="43">
        <v>-865691</v>
      </c>
      <c r="G90" s="43">
        <v>-1311531</v>
      </c>
      <c r="H90" s="43">
        <v>-1102398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12938398</v>
      </c>
      <c r="F91" s="43">
        <v>-30908558</v>
      </c>
      <c r="G91" s="43">
        <v>-13750000</v>
      </c>
      <c r="H91" s="43">
        <v>-16500000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2437590</v>
      </c>
      <c r="F92" s="45">
        <v>626870</v>
      </c>
      <c r="G92" s="45">
        <v>1637081</v>
      </c>
      <c r="H92" s="45">
        <v>2545494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4.0719999999999999E-2</v>
      </c>
      <c r="F96" s="46">
        <f>+F8*100/F10</f>
        <v>3.5934545454545455E-2</v>
      </c>
      <c r="G96" s="46">
        <f>+G8*100/G10</f>
        <v>0.10631454545454545</v>
      </c>
      <c r="H96" s="46">
        <f>+H8*100/H10</f>
        <v>0.32665818181818179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-1.4298054545454545E-2</v>
      </c>
      <c r="F97" s="47">
        <f>+F84/F10</f>
        <v>0.18637083636363636</v>
      </c>
      <c r="G97" s="47">
        <f>+G84/G10</f>
        <v>0.22689294545454544</v>
      </c>
      <c r="H97" s="47">
        <f>+H84/H10</f>
        <v>0.28372740000000002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0.16500000000000001</v>
      </c>
      <c r="G98" s="47">
        <f>+G55/G10</f>
        <v>0.20846063636363638</v>
      </c>
      <c r="H98" s="47">
        <f>+H55/H10</f>
        <v>0.25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1.1703612000000001</v>
      </c>
      <c r="F99" s="47">
        <f>+F59/F10</f>
        <v>1.3495862181818181</v>
      </c>
      <c r="G99" s="47">
        <f>+G59/G10</f>
        <v>1.3718723090909091</v>
      </c>
      <c r="H99" s="47">
        <f>+H59/H10</f>
        <v>1.3949793636363637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-202.12540040412364</v>
      </c>
      <c r="F100" s="47">
        <f>+F11/F84</f>
        <v>15.45306152074515</v>
      </c>
      <c r="G100" s="47">
        <f>+G11/G84</f>
        <v>13.354315595532759</v>
      </c>
      <c r="H100" s="47">
        <f>+H11/H84</f>
        <v>10.644019576537197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5.729166666666667</v>
      </c>
      <c r="G101" s="47">
        <f>+G55*100/G11</f>
        <v>6.8798889888988901</v>
      </c>
      <c r="H101" s="47">
        <f>+H55*100/H11</f>
        <v>8.2781456953642376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88.533164962602427</v>
      </c>
      <c r="G102" s="47">
        <f>+G55*100/G84</f>
        <v>91.876208819986545</v>
      </c>
      <c r="H102" s="47">
        <f>+H55*100/H84</f>
        <v>88.112744838884083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2.4693231457092049</v>
      </c>
      <c r="F103" s="48">
        <f>+F11/F59</f>
        <v>2.1339874112525963</v>
      </c>
      <c r="G103" s="48">
        <f>+G11/G59</f>
        <v>2.2086603686955919</v>
      </c>
      <c r="H103" s="48">
        <f>+H11/H59</f>
        <v>2.1649065776339604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2.6805392509176729</v>
      </c>
      <c r="F105" s="53">
        <f>+F67*100/F65</f>
        <v>26.397116009576486</v>
      </c>
      <c r="G105" s="53">
        <f>+G67*100/G65</f>
        <v>25.999992172562919</v>
      </c>
      <c r="H105" s="53">
        <f>+H67*100/H65</f>
        <v>27.98466621366758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-1.9994226437748703</v>
      </c>
      <c r="F106" s="54">
        <f>+F75*100/F65</f>
        <v>22.48174096641312</v>
      </c>
      <c r="G106" s="54">
        <f>+G75*100/G65</f>
        <v>21.175742280119167</v>
      </c>
      <c r="H106" s="54">
        <f>+H75*100/H65</f>
        <v>22.885540440085819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-1.9994226437748703</v>
      </c>
      <c r="F107" s="54">
        <f>+F82*100/F65</f>
        <v>20.888360914923769</v>
      </c>
      <c r="G107" s="54">
        <f>+G82*100/G65</f>
        <v>19.693440320510824</v>
      </c>
      <c r="H107" s="54">
        <f>+H82*100/H65</f>
        <v>21.263248265167451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-0.78681489801646542</v>
      </c>
      <c r="F108" s="54">
        <f>F82*100/F30</f>
        <v>11.612816115691174</v>
      </c>
      <c r="G108" s="54">
        <f>G82*100/G30</f>
        <v>11.586791087574881</v>
      </c>
      <c r="H108" s="54">
        <f>H82*100/H30</f>
        <v>12.89645624500406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-1.2216787898859383</v>
      </c>
      <c r="F109" s="55">
        <f>+F84*100/F59</f>
        <v>13.809479813354779</v>
      </c>
      <c r="G109" s="55">
        <f>+G84*100/G59</f>
        <v>16.538925959144063</v>
      </c>
      <c r="H109" s="55">
        <f>+H84*100/H59</f>
        <v>20.339182599833833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35.595599716523999</v>
      </c>
      <c r="F111" s="46">
        <f>+F43*100/F30</f>
        <v>15.906925730390441</v>
      </c>
      <c r="G111" s="46">
        <f>+G43*100/G30</f>
        <v>29.942300266670216</v>
      </c>
      <c r="H111" s="46">
        <f>+H43*100/H30</f>
        <v>36.1443794760877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64.404400283476008</v>
      </c>
      <c r="F112" s="47">
        <f>+(F59+F60)*100/F30</f>
        <v>84.093074269609559</v>
      </c>
      <c r="G112" s="47">
        <f>+(G59+G60)*100/G30</f>
        <v>70.057699733329784</v>
      </c>
      <c r="H112" s="47">
        <f>+(H59+H60)*100/H30</f>
        <v>63.8556205239123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0.39352104992217879</v>
      </c>
      <c r="F115" s="46">
        <f>+F65/F30</f>
        <v>0.55594673813752193</v>
      </c>
      <c r="G115" s="46">
        <f>+G65/G30</f>
        <v>0.58835789476088518</v>
      </c>
      <c r="H115" s="46">
        <f>+H65/H30</f>
        <v>0.60651392883045474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1.2271448238851885</v>
      </c>
      <c r="F116" s="47">
        <f>+F65/F28</f>
        <v>1.428465699003602</v>
      </c>
      <c r="G116" s="47">
        <f>+G65/G28</f>
        <v>1.7387355703763212</v>
      </c>
      <c r="H116" s="47">
        <f>+H65/H28</f>
        <v>1.9318347340331037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0.79170255707158133</v>
      </c>
      <c r="F117" s="48">
        <f>+F65/F120</f>
        <v>1.0078166952434191</v>
      </c>
      <c r="G117" s="48">
        <f>+G65/G120</f>
        <v>1.6244258021389346</v>
      </c>
      <c r="H117" s="48">
        <f>+H65/H120</f>
        <v>1.868503622502518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3.8703096979909861</v>
      </c>
      <c r="F119" s="46">
        <f>+F23/F39</f>
        <v>11.768735383974356</v>
      </c>
      <c r="G119" s="46">
        <f>+G23/G39</f>
        <v>2.2096411292730815</v>
      </c>
      <c r="H119" s="46">
        <f>+H23/H39</f>
        <v>1.8980614651616541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49679016</v>
      </c>
      <c r="F120" s="42">
        <f>+F23-F39</f>
        <v>48691677</v>
      </c>
      <c r="G120" s="42">
        <f>+G23-G39</f>
        <v>39008766</v>
      </c>
      <c r="H120" s="42">
        <f>+H23-H39</f>
        <v>39016398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2019-09-17T07:08:47Z</dcterms:modified>
</cp:coreProperties>
</file>